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1" sheetId="2" r:id="rId1"/>
  </sheets>
  <definedNames>
    <definedName name="_xlnm.Print_Area" localSheetId="0">'Приложение 1'!$A$1:$I$21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" i="2"/>
  <c r="G8"/>
  <c r="G9"/>
  <c r="G10"/>
  <c r="G11"/>
  <c r="G12"/>
  <c r="G13"/>
  <c r="G14"/>
  <c r="G15"/>
  <c r="G16"/>
  <c r="G17"/>
  <c r="G6"/>
  <c r="G18" l="1"/>
</calcChain>
</file>

<file path=xl/sharedStrings.xml><?xml version="1.0" encoding="utf-8"?>
<sst xmlns="http://schemas.openxmlformats.org/spreadsheetml/2006/main" count="84" uniqueCount="53">
  <si>
    <t>№ п/п</t>
  </si>
  <si>
    <t>Наименование</t>
  </si>
  <si>
    <t>Характеристика</t>
  </si>
  <si>
    <t>Ед.изм.</t>
  </si>
  <si>
    <t>Кол-во</t>
  </si>
  <si>
    <t>Цена за ед., тенге</t>
  </si>
  <si>
    <t>Сумма за ед., тенге</t>
  </si>
  <si>
    <t>Место поставки</t>
  </si>
  <si>
    <t>Сроки и условия поставки</t>
  </si>
  <si>
    <t>уп</t>
  </si>
  <si>
    <t>2</t>
  </si>
  <si>
    <t>3</t>
  </si>
  <si>
    <t>4</t>
  </si>
  <si>
    <t xml:space="preserve">
 Перечень закупаемых лекарственных средств и медицинских изделий способом запроса ценовых предложений
</t>
  </si>
  <si>
    <t>1</t>
  </si>
  <si>
    <t>Поставка осуществляется в течение 2022 года по заявке Заказчика, но не позднее 16 календарных дней, с даты получения телефонной заявки от Заказчика.</t>
  </si>
  <si>
    <t>СКО, г.Петропавловск, ул.Ж.Кизатова, 7А, детский корпус каб. 111</t>
  </si>
  <si>
    <t>2,5 % 5 мл №5</t>
  </si>
  <si>
    <t xml:space="preserve">Пентоксифиллин </t>
  </si>
  <si>
    <t>25 мг 1 мл №10</t>
  </si>
  <si>
    <t xml:space="preserve"> 100 мг  №50</t>
  </si>
  <si>
    <t xml:space="preserve">Бенциклан </t>
  </si>
  <si>
    <t>Приложение №1 к объявлению №13</t>
  </si>
  <si>
    <t xml:space="preserve">Тест на сифилис (2,2+1+10мл)                   t+2 +8C </t>
  </si>
  <si>
    <t>5мг/10,0 №5</t>
  </si>
  <si>
    <t>амп</t>
  </si>
  <si>
    <t>Аммиак</t>
  </si>
  <si>
    <t>10%-20мл</t>
  </si>
  <si>
    <t>фл</t>
  </si>
  <si>
    <t>Папаверин</t>
  </si>
  <si>
    <t>2%-2мл №10</t>
  </si>
  <si>
    <t>Атропин</t>
  </si>
  <si>
    <t>1 мг/мл №10</t>
  </si>
  <si>
    <t>Нить рассасывающая «Кетгут»№ sp 2 metric 6 75 см с иглой</t>
  </si>
  <si>
    <t>шт</t>
  </si>
  <si>
    <t>Вазелин</t>
  </si>
  <si>
    <t>25г</t>
  </si>
  <si>
    <t>5</t>
  </si>
  <si>
    <t>6</t>
  </si>
  <si>
    <t>7</t>
  </si>
  <si>
    <t>8</t>
  </si>
  <si>
    <t>9</t>
  </si>
  <si>
    <t>10</t>
  </si>
  <si>
    <t>11</t>
  </si>
  <si>
    <t>Итого:</t>
  </si>
  <si>
    <t>Урапидил (тахибен)</t>
  </si>
  <si>
    <t xml:space="preserve">Набор реагент  для обнаружения в фекалиях я/гельминтов </t>
  </si>
  <si>
    <t>Набор реагентов для обнаружения в фекалиях яиц глистов по методу Като «Метод Като»</t>
  </si>
  <si>
    <t>СКО, г.Петропавловск, ул.Ж.Кизатова, 7А (детский корпус, каб.111)</t>
  </si>
  <si>
    <t>12</t>
  </si>
  <si>
    <t>Кардиолипиновый антиген  набор  реагентов из комплекта  Диагностика сифилиса; агглютинация/угольная суспензия-липидный комплекс, фиксированное время; слайды, 250 тестов, t  +2 +8C Состав набора:  A. Реагент: стабилизированная суспензия, содержащая липиды и угольные микрочастицы, азид натрия 0,95 г/л. 1*10 мл C−. Отрицательный контроль: сыворотка, азид натрия 0,95 г/л. 1*1 мл C+. Положительный контроль: сыворотка, реактивная против нетрепонемных антигенов, азид натрия 0,95 г/л. 1*1 мл, Слайды для агглютинации. Предназначены для многократного использования, их необходимо тщательно промывать и прополаскивать дистиллированной водой без каких-либо моющих средств. 5 шт *10 лунок, Одноразовые мешалки 1*100 шт, Флакон-дозатор 1 шт, Игла для флакона-дозатора 1 шт</t>
  </si>
  <si>
    <t>Нифедипин (Коринфар)</t>
  </si>
  <si>
    <t>10 мг№100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</si>
</sst>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i/>
      <sz val="10.5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right" vertical="top" wrapText="1"/>
    </xf>
    <xf numFmtId="2" fontId="2" fillId="0" borderId="2" xfId="0" applyNumberFormat="1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2" fontId="4" fillId="2" borderId="2" xfId="0" applyNumberFormat="1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3" fillId="2" borderId="2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0" applyNumberFormat="1" applyFont="1" applyFill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1" fillId="3" borderId="0" xfId="0" applyFont="1" applyFill="1"/>
    <xf numFmtId="0" fontId="2" fillId="3" borderId="1" xfId="0" applyFont="1" applyFill="1" applyBorder="1" applyAlignment="1">
      <alignment horizontal="center" vertical="top" wrapText="1"/>
    </xf>
    <xf numFmtId="49" fontId="4" fillId="3" borderId="2" xfId="0" applyNumberFormat="1" applyFont="1" applyFill="1" applyBorder="1" applyAlignment="1">
      <alignment horizontal="center" vertical="top" wrapText="1"/>
    </xf>
    <xf numFmtId="2" fontId="4" fillId="2" borderId="3" xfId="0" applyNumberFormat="1" applyFont="1" applyFill="1" applyBorder="1" applyAlignment="1">
      <alignment horizontal="right" vertical="top" wrapText="1"/>
    </xf>
    <xf numFmtId="0" fontId="5" fillId="0" borderId="2" xfId="0" applyFont="1" applyBorder="1" applyAlignment="1">
      <alignment vertical="top" wrapText="1"/>
    </xf>
    <xf numFmtId="0" fontId="5" fillId="4" borderId="2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4" borderId="2" xfId="0" applyFont="1" applyFill="1" applyBorder="1" applyAlignment="1">
      <alignment vertical="top" wrapText="1"/>
    </xf>
    <xf numFmtId="0" fontId="5" fillId="4" borderId="2" xfId="0" applyFont="1" applyFill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  <xf numFmtId="0" fontId="4" fillId="4" borderId="2" xfId="0" applyFont="1" applyFill="1" applyBorder="1" applyAlignment="1">
      <alignment vertical="top" wrapText="1"/>
    </xf>
    <xf numFmtId="0" fontId="3" fillId="4" borderId="2" xfId="0" applyFont="1" applyFill="1" applyBorder="1" applyAlignment="1">
      <alignment vertical="top" wrapText="1"/>
    </xf>
    <xf numFmtId="0" fontId="4" fillId="4" borderId="2" xfId="0" applyFont="1" applyFill="1" applyBorder="1" applyAlignment="1">
      <alignment horizontal="right" vertical="top" wrapText="1"/>
    </xf>
    <xf numFmtId="0" fontId="7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right" vertical="top" wrapText="1"/>
    </xf>
    <xf numFmtId="4" fontId="4" fillId="0" borderId="5" xfId="0" applyNumberFormat="1" applyFont="1" applyBorder="1" applyAlignment="1">
      <alignment horizontal="right" vertical="top" wrapText="1"/>
    </xf>
    <xf numFmtId="0" fontId="4" fillId="4" borderId="5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view="pageBreakPreview" topLeftCell="A9" zoomScale="90" zoomScaleSheetLayoutView="90" workbookViewId="0">
      <selection activeCell="G13" sqref="G13"/>
    </sheetView>
  </sheetViews>
  <sheetFormatPr defaultRowHeight="15"/>
  <cols>
    <col min="1" max="1" width="5.140625" customWidth="1"/>
    <col min="2" max="2" width="20.140625" customWidth="1"/>
    <col min="3" max="3" width="52" customWidth="1"/>
    <col min="4" max="4" width="8.140625" customWidth="1"/>
    <col min="5" max="5" width="9.85546875" customWidth="1"/>
    <col min="6" max="6" width="12" customWidth="1"/>
    <col min="7" max="7" width="14.28515625" customWidth="1"/>
    <col min="8" max="8" width="23.85546875" customWidth="1"/>
    <col min="9" max="9" width="30" customWidth="1"/>
  </cols>
  <sheetData>
    <row r="1" spans="1:9" ht="17.25" customHeight="1">
      <c r="G1" s="43" t="s">
        <v>22</v>
      </c>
      <c r="H1" s="43"/>
      <c r="I1" s="43"/>
    </row>
    <row r="2" spans="1:9" ht="17.25" customHeight="1">
      <c r="G2" s="15"/>
      <c r="H2" s="15"/>
      <c r="I2" s="15"/>
    </row>
    <row r="3" spans="1:9" ht="33.75" customHeight="1">
      <c r="A3" s="44" t="s">
        <v>13</v>
      </c>
      <c r="B3" s="45"/>
      <c r="C3" s="45"/>
      <c r="D3" s="45"/>
      <c r="E3" s="45"/>
      <c r="F3" s="45"/>
      <c r="G3" s="45"/>
      <c r="H3" s="45"/>
      <c r="I3" s="45"/>
    </row>
    <row r="4" spans="1:9">
      <c r="A4" s="20"/>
      <c r="B4" s="6"/>
      <c r="C4" s="7"/>
      <c r="D4" s="8"/>
      <c r="E4" s="8"/>
      <c r="F4" s="4"/>
      <c r="G4" s="4"/>
      <c r="H4" s="5"/>
      <c r="I4" s="5"/>
    </row>
    <row r="5" spans="1:9" ht="28.5">
      <c r="A5" s="21" t="s">
        <v>0</v>
      </c>
      <c r="B5" s="2" t="s">
        <v>1</v>
      </c>
      <c r="C5" s="3" t="s">
        <v>2</v>
      </c>
      <c r="D5" s="9" t="s">
        <v>3</v>
      </c>
      <c r="E5" s="9" t="s">
        <v>4</v>
      </c>
      <c r="F5" s="10" t="s">
        <v>5</v>
      </c>
      <c r="G5" s="11" t="s">
        <v>6</v>
      </c>
      <c r="H5" s="2" t="s">
        <v>7</v>
      </c>
      <c r="I5" s="1" t="s">
        <v>8</v>
      </c>
    </row>
    <row r="6" spans="1:9" ht="94.5">
      <c r="A6" s="22" t="s">
        <v>14</v>
      </c>
      <c r="B6" s="16" t="s">
        <v>18</v>
      </c>
      <c r="C6" s="12" t="s">
        <v>17</v>
      </c>
      <c r="D6" s="14" t="s">
        <v>25</v>
      </c>
      <c r="E6" s="14">
        <v>1000</v>
      </c>
      <c r="F6" s="13">
        <v>51.46</v>
      </c>
      <c r="G6" s="13">
        <f>E6*F6</f>
        <v>51460</v>
      </c>
      <c r="H6" s="17" t="s">
        <v>16</v>
      </c>
      <c r="I6" s="12" t="s">
        <v>15</v>
      </c>
    </row>
    <row r="7" spans="1:9" ht="94.5">
      <c r="A7" s="22" t="s">
        <v>10</v>
      </c>
      <c r="B7" s="16" t="s">
        <v>21</v>
      </c>
      <c r="C7" s="19" t="s">
        <v>19</v>
      </c>
      <c r="D7" s="14" t="s">
        <v>9</v>
      </c>
      <c r="E7" s="14">
        <v>200</v>
      </c>
      <c r="F7" s="13">
        <v>3211.36</v>
      </c>
      <c r="G7" s="13">
        <f t="shared" ref="G7:G17" si="0">E7*F7</f>
        <v>642272</v>
      </c>
      <c r="H7" s="17" t="s">
        <v>16</v>
      </c>
      <c r="I7" s="12" t="s">
        <v>15</v>
      </c>
    </row>
    <row r="8" spans="1:9" ht="101.25" customHeight="1">
      <c r="A8" s="22" t="s">
        <v>11</v>
      </c>
      <c r="B8" s="16" t="s">
        <v>21</v>
      </c>
      <c r="C8" s="18" t="s">
        <v>20</v>
      </c>
      <c r="D8" s="14" t="s">
        <v>9</v>
      </c>
      <c r="E8" s="14">
        <v>50</v>
      </c>
      <c r="F8" s="13">
        <v>3354.68</v>
      </c>
      <c r="G8" s="13">
        <f t="shared" si="0"/>
        <v>167734</v>
      </c>
      <c r="H8" s="17" t="s">
        <v>16</v>
      </c>
      <c r="I8" s="12" t="s">
        <v>15</v>
      </c>
    </row>
    <row r="9" spans="1:9" ht="101.25" customHeight="1">
      <c r="A9" s="22" t="s">
        <v>12</v>
      </c>
      <c r="B9" s="37" t="s">
        <v>45</v>
      </c>
      <c r="C9" s="19" t="s">
        <v>24</v>
      </c>
      <c r="D9" s="19" t="s">
        <v>25</v>
      </c>
      <c r="E9" s="39">
        <v>1000</v>
      </c>
      <c r="F9" s="40">
        <v>1122.8900000000001</v>
      </c>
      <c r="G9" s="13">
        <f t="shared" si="0"/>
        <v>1122890</v>
      </c>
      <c r="H9" s="41" t="s">
        <v>16</v>
      </c>
      <c r="I9" s="41" t="s">
        <v>15</v>
      </c>
    </row>
    <row r="10" spans="1:9" ht="101.25" customHeight="1">
      <c r="A10" s="22" t="s">
        <v>37</v>
      </c>
      <c r="B10" s="32" t="s">
        <v>51</v>
      </c>
      <c r="C10" s="31" t="s">
        <v>52</v>
      </c>
      <c r="D10" s="31" t="s">
        <v>9</v>
      </c>
      <c r="E10" s="33">
        <v>1</v>
      </c>
      <c r="F10" s="33">
        <v>1428.3</v>
      </c>
      <c r="G10" s="13">
        <f t="shared" si="0"/>
        <v>1428.3</v>
      </c>
      <c r="H10" s="31" t="s">
        <v>16</v>
      </c>
      <c r="I10" s="31" t="s">
        <v>15</v>
      </c>
    </row>
    <row r="11" spans="1:9" ht="101.25" customHeight="1">
      <c r="A11" s="22" t="s">
        <v>38</v>
      </c>
      <c r="B11" s="29" t="s">
        <v>26</v>
      </c>
      <c r="C11" s="12" t="s">
        <v>27</v>
      </c>
      <c r="D11" s="12" t="s">
        <v>28</v>
      </c>
      <c r="E11" s="30">
        <v>100</v>
      </c>
      <c r="F11" s="30">
        <v>79.900000000000006</v>
      </c>
      <c r="G11" s="13">
        <f t="shared" si="0"/>
        <v>7990.0000000000009</v>
      </c>
      <c r="H11" s="31" t="s">
        <v>16</v>
      </c>
      <c r="I11" s="31" t="s">
        <v>15</v>
      </c>
    </row>
    <row r="12" spans="1:9" ht="101.25" customHeight="1">
      <c r="A12" s="22" t="s">
        <v>39</v>
      </c>
      <c r="B12" s="29" t="s">
        <v>29</v>
      </c>
      <c r="C12" s="12" t="s">
        <v>30</v>
      </c>
      <c r="D12" s="12" t="s">
        <v>25</v>
      </c>
      <c r="E12" s="30">
        <v>1300</v>
      </c>
      <c r="F12" s="13">
        <v>42</v>
      </c>
      <c r="G12" s="13">
        <f t="shared" si="0"/>
        <v>54600</v>
      </c>
      <c r="H12" s="31" t="s">
        <v>16</v>
      </c>
      <c r="I12" s="31" t="s">
        <v>15</v>
      </c>
    </row>
    <row r="13" spans="1:9" ht="101.25" customHeight="1">
      <c r="A13" s="22" t="s">
        <v>40</v>
      </c>
      <c r="B13" s="32" t="s">
        <v>31</v>
      </c>
      <c r="C13" s="31" t="s">
        <v>32</v>
      </c>
      <c r="D13" s="12" t="s">
        <v>9</v>
      </c>
      <c r="E13" s="30">
        <v>3</v>
      </c>
      <c r="F13" s="42">
        <v>464.41</v>
      </c>
      <c r="G13" s="13">
        <f t="shared" si="0"/>
        <v>1393.23</v>
      </c>
      <c r="H13" s="31" t="s">
        <v>16</v>
      </c>
      <c r="I13" s="31" t="s">
        <v>15</v>
      </c>
    </row>
    <row r="14" spans="1:9" ht="101.25" customHeight="1">
      <c r="A14" s="22" t="s">
        <v>41</v>
      </c>
      <c r="B14" s="32" t="s">
        <v>33</v>
      </c>
      <c r="C14" s="31" t="s">
        <v>33</v>
      </c>
      <c r="D14" s="33" t="s">
        <v>34</v>
      </c>
      <c r="E14" s="33">
        <v>10</v>
      </c>
      <c r="F14" s="33">
        <v>720</v>
      </c>
      <c r="G14" s="13">
        <f t="shared" si="0"/>
        <v>7200</v>
      </c>
      <c r="H14" s="31" t="s">
        <v>16</v>
      </c>
      <c r="I14" s="31" t="s">
        <v>15</v>
      </c>
    </row>
    <row r="15" spans="1:9" ht="101.25" customHeight="1">
      <c r="A15" s="22" t="s">
        <v>42</v>
      </c>
      <c r="B15" s="29" t="s">
        <v>35</v>
      </c>
      <c r="C15" s="34" t="s">
        <v>36</v>
      </c>
      <c r="D15" s="35" t="s">
        <v>28</v>
      </c>
      <c r="E15" s="35">
        <v>100</v>
      </c>
      <c r="F15" s="33">
        <v>150</v>
      </c>
      <c r="G15" s="13">
        <f t="shared" si="0"/>
        <v>15000</v>
      </c>
      <c r="H15" s="31" t="s">
        <v>16</v>
      </c>
      <c r="I15" s="31" t="s">
        <v>15</v>
      </c>
    </row>
    <row r="16" spans="1:9" ht="278.25" customHeight="1">
      <c r="A16" s="22" t="s">
        <v>43</v>
      </c>
      <c r="B16" s="16" t="s">
        <v>23</v>
      </c>
      <c r="C16" s="18" t="s">
        <v>50</v>
      </c>
      <c r="D16" s="14" t="s">
        <v>9</v>
      </c>
      <c r="E16" s="14">
        <v>100</v>
      </c>
      <c r="F16" s="23">
        <v>12000</v>
      </c>
      <c r="G16" s="13">
        <f t="shared" si="0"/>
        <v>1200000</v>
      </c>
      <c r="H16" s="17" t="s">
        <v>16</v>
      </c>
      <c r="I16" s="26" t="s">
        <v>15</v>
      </c>
    </row>
    <row r="17" spans="1:9" ht="278.25" customHeight="1">
      <c r="A17" s="22" t="s">
        <v>49</v>
      </c>
      <c r="B17" s="27" t="s">
        <v>46</v>
      </c>
      <c r="C17" s="24" t="s">
        <v>47</v>
      </c>
      <c r="D17" s="38" t="s">
        <v>9</v>
      </c>
      <c r="E17" s="38">
        <v>5</v>
      </c>
      <c r="F17" s="28">
        <v>8300</v>
      </c>
      <c r="G17" s="13">
        <f t="shared" si="0"/>
        <v>41500</v>
      </c>
      <c r="H17" s="25" t="s">
        <v>48</v>
      </c>
      <c r="I17" s="25" t="s">
        <v>15</v>
      </c>
    </row>
    <row r="18" spans="1:9" ht="18.75">
      <c r="A18" s="22"/>
      <c r="B18" s="12" t="s">
        <v>44</v>
      </c>
      <c r="C18" s="34"/>
      <c r="D18" s="35"/>
      <c r="E18" s="35"/>
      <c r="F18" s="33"/>
      <c r="G18" s="36">
        <f>SUM(G6:G17)</f>
        <v>3313467.5300000003</v>
      </c>
      <c r="H18" s="31"/>
      <c r="I18" s="31"/>
    </row>
  </sheetData>
  <mergeCells count="2">
    <mergeCell ref="G1:I1"/>
    <mergeCell ref="A3:I3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LibreOffice/5.4.2.2$Windows_X86_64 LibreOffice_project/22b09f6418e8c2d508a9eaf86b2399209b0990f4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User</cp:lastModifiedBy>
  <cp:revision>2</cp:revision>
  <cp:lastPrinted>2022-03-01T03:01:52Z</cp:lastPrinted>
  <dcterms:created xsi:type="dcterms:W3CDTF">2018-05-30T04:52:12Z</dcterms:created>
  <dcterms:modified xsi:type="dcterms:W3CDTF">2022-05-24T08:13:25Z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